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360" windowWidth="21570" windowHeight="7725"/>
  </bookViews>
  <sheets>
    <sheet name="2026-2028" sheetId="1" r:id="rId1"/>
  </sheets>
  <definedNames>
    <definedName name="_xlnm.Print_Area" localSheetId="0">'2026-2028'!$A$1:$D$157</definedName>
  </definedNames>
  <calcPr calcId="125725"/>
</workbook>
</file>

<file path=xl/calcChain.xml><?xml version="1.0" encoding="utf-8"?>
<calcChain xmlns="http://schemas.openxmlformats.org/spreadsheetml/2006/main">
  <c r="D86" i="1"/>
  <c r="C86"/>
  <c r="D151" l="1"/>
  <c r="C151"/>
  <c r="D149"/>
  <c r="C149"/>
  <c r="D115"/>
  <c r="D105"/>
  <c r="C105"/>
  <c r="D107"/>
  <c r="D104" s="1"/>
  <c r="D68"/>
  <c r="C68"/>
  <c r="D66"/>
  <c r="D147" l="1"/>
  <c r="D145"/>
  <c r="D141"/>
  <c r="D132"/>
  <c r="D112"/>
  <c r="D88"/>
  <c r="D83"/>
  <c r="D80"/>
  <c r="D76"/>
  <c r="D74"/>
  <c r="D70"/>
  <c r="D61"/>
  <c r="D56"/>
  <c r="D54"/>
  <c r="D52"/>
  <c r="D49"/>
  <c r="D47"/>
  <c r="D45"/>
  <c r="D42"/>
  <c r="D40"/>
  <c r="D35"/>
  <c r="D28"/>
  <c r="D27" s="1"/>
  <c r="D12"/>
  <c r="D11" s="1"/>
  <c r="D73" l="1"/>
  <c r="D58"/>
  <c r="D51"/>
  <c r="D79"/>
  <c r="D111"/>
  <c r="D110" s="1"/>
  <c r="D44"/>
  <c r="D34"/>
  <c r="C141"/>
  <c r="C112"/>
  <c r="C88"/>
  <c r="C54"/>
  <c r="C49"/>
  <c r="C47"/>
  <c r="C45"/>
  <c r="C37"/>
  <c r="C36"/>
  <c r="D10" l="1"/>
  <c r="D109" s="1"/>
  <c r="D157" s="1"/>
  <c r="D156"/>
  <c r="C44"/>
  <c r="C25"/>
  <c r="C19"/>
  <c r="C17"/>
  <c r="C12" l="1"/>
  <c r="C132"/>
  <c r="C83" l="1"/>
  <c r="C147" l="1"/>
  <c r="C145"/>
  <c r="C115"/>
  <c r="C107"/>
  <c r="C104" s="1"/>
  <c r="C80"/>
  <c r="C79" s="1"/>
  <c r="C76"/>
  <c r="C74"/>
  <c r="C70"/>
  <c r="C66"/>
  <c r="C61"/>
  <c r="C59"/>
  <c r="C56"/>
  <c r="C52"/>
  <c r="C42"/>
  <c r="C40"/>
  <c r="C35"/>
  <c r="C28"/>
  <c r="C27" s="1"/>
  <c r="C11"/>
  <c r="C51" l="1"/>
  <c r="C73"/>
  <c r="C34"/>
  <c r="C58"/>
  <c r="C111"/>
  <c r="C110" s="1"/>
  <c r="C156" s="1"/>
  <c r="C10" l="1"/>
  <c r="C109" s="1"/>
  <c r="C157" s="1"/>
</calcChain>
</file>

<file path=xl/sharedStrings.xml><?xml version="1.0" encoding="utf-8"?>
<sst xmlns="http://schemas.openxmlformats.org/spreadsheetml/2006/main" count="299" uniqueCount="298">
  <si>
    <t>Код бюджетной классификации Российской Федерации</t>
  </si>
  <si>
    <t>Наименование групп, подгрупп и статей доходов</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</si>
  <si>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</si>
  <si>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</si>
  <si>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</si>
  <si>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</si>
  <si>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</si>
  <si>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</si>
  <si>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</si>
  <si>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</si>
  <si>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</si>
  <si>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</si>
  <si>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</si>
  <si>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</si>
  <si>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</si>
  <si>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1 01 02080 01 0000 110</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</si>
  <si>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</si>
  <si>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</si>
  <si>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</si>
  <si>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</si>
  <si>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</si>
  <si>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</si>
  <si>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</si>
  <si>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</si>
  <si>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</si>
  <si>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</si>
  <si>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</si>
  <si>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</si>
  <si>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</si>
  <si>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</si>
  <si>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</si>
  <si>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</si>
  <si>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</si>
  <si>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</si>
  <si>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</si>
  <si>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</si>
  <si>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</si>
  <si>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</si>
  <si>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</si>
  <si>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</si>
  <si>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</si>
  <si>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</si>
  <si>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</si>
  <si>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</si>
  <si>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1 05 01050 01 0000 110</t>
  </si>
  <si>
    <t>Минимальный налог, зачисляемый в бюджеты субъектов Российской Федерации</t>
  </si>
  <si>
    <t>1 05 02020 02 0000 110</t>
  </si>
  <si>
    <t>Единый налог на вмененный доход для отдельных видов деятельности (за налоговые  периоды, истекшие до 1 января 2011 года)</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</si>
  <si>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</si>
  <si>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</si>
  <si>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</si>
  <si>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</si>
  <si>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</si>
  <si>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</si>
  <si>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</si>
  <si>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</si>
  <si>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</si>
  <si>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</si>
  <si>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</si>
  <si>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</si>
  <si>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</si>
  <si>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1 08 07150 01 0000 110</t>
  </si>
  <si>
    <t>Государственная пошлина за выдачу разрешения на установку рекламной конструкции</t>
  </si>
  <si>
    <t xml:space="preserve">1 11 00000 00 0000 000 </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</si>
  <si>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</si>
  <si>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</si>
  <si>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</si>
  <si>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</si>
  <si>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</si>
  <si>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</si>
  <si>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</si>
  <si>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</si>
  <si>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</si>
  <si>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</si>
  <si>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</si>
  <si>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</si>
  <si>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</si>
  <si>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</si>
  <si>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</si>
  <si>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1 13 02000 00 0000 130</t>
  </si>
  <si>
    <t>Доходы от компенсации затрат государства</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</si>
  <si>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</si>
  <si>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</si>
  <si>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</si>
  <si>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</si>
  <si>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1 14 06000 00 0000 430</t>
  </si>
  <si>
    <t>Доходы от продажи земельных участков, находящихся в государственной и муниципальной собственности</t>
  </si>
  <si>
    <t>1 16 00000 00 0000 000</t>
  </si>
  <si>
    <t>Штрафы, санкции, возмещение ущерба</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</si>
  <si>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</si>
  <si>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</si>
  <si>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</si>
  <si>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</si>
  <si>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</si>
  <si>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</si>
  <si>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1 16 01083 01 0000 140</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</si>
  <si>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</si>
  <si>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</si>
  <si>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</si>
  <si>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</si>
  <si>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</si>
  <si>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</si>
  <si>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</si>
  <si>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</si>
  <si>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</si>
  <si>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</si>
  <si>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</si>
  <si>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1 16 11050 01 0000 140</t>
  </si>
  <si>
    <t>1 17 00000 00 0000 000</t>
  </si>
  <si>
    <t>Прочие неналоговые доходы</t>
  </si>
  <si>
    <t>1 17 05000 00 0000 180</t>
  </si>
  <si>
    <t xml:space="preserve">Прочие неналоговые доходы </t>
  </si>
  <si>
    <t>Итого  собственных доходов:</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</si>
  <si>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</si>
  <si>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</si>
  <si>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</si>
  <si>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</si>
  <si>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</si>
  <si>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</si>
  <si>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2 02 20000 00 0000 150</t>
  </si>
  <si>
    <t>Субсидии бюджетам бюджетной системы Российской Федерации (межбюджетные субсидии)</t>
  </si>
  <si>
    <t>2 02 30000 00 0000 150</t>
  </si>
  <si>
    <t>Субвенции  бюджетам  бюджетной системы Российской Федерации</t>
  </si>
  <si>
    <t>2 02 40000 00 0000 150</t>
  </si>
  <si>
    <t xml:space="preserve">Иные межбюджетные трансферты </t>
  </si>
  <si>
    <t>Итого безвозмездных поступлений:</t>
  </si>
  <si>
    <t>ВСЕГО ДОХОДОВ: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</si>
  <si>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</si>
  <si>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</si>
  <si>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</si>
  <si>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</si>
  <si>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</si>
  <si>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</si>
  <si>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</si>
  <si>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1 01 02210 01 0000 110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</si>
  <si>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</si>
  <si>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1 01 02230 01 0000 110</t>
  </si>
  <si>
    <t>Налог на доходы физических лиц в части суммы налога, превышающей 650 тысяч рублей, относящейся к налоговой базе, указанной в пункте 6 2 статьи 210 Налогового кодекса Российской Федерации, превышающей 5 миллионов рублей</t>
  </si>
  <si>
    <t>1 03 03000 01 0000 110</t>
  </si>
  <si>
    <t>Туристический налог</t>
  </si>
  <si>
    <t>1 06 00000 00 0000 000</t>
  </si>
  <si>
    <t>Налоги на имущество</t>
  </si>
  <si>
    <t>1 06 01000 00 0000 110</t>
  </si>
  <si>
    <t>1 06 01020 14 0000 110</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</si>
  <si>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</si>
  <si>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</si>
  <si>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1 06 06030 00 0000 110</t>
  </si>
  <si>
    <t>1 06 06032 14 0000 110</t>
  </si>
  <si>
    <t>1 06 06040 00 0000 110</t>
  </si>
  <si>
    <t>1 06 06042 14 0000 110</t>
  </si>
  <si>
    <t>Земельный налог с организаций</t>
  </si>
  <si>
    <t>Земельный налог с организаций, обладающих земельным участком, расположенным в границах муниципальных округов</t>
  </si>
  <si>
    <t>Земельный налог с физических лиц</t>
  </si>
  <si>
    <t>Земельный налог с физических лиц, обладающих земельным участком, расположенным в границах муниципальных округов</t>
  </si>
  <si>
    <t>1 08 04000 01 0000 110</t>
  </si>
  <si>
    <t>1 08 04020 01 0000 110</t>
  </si>
  <si>
    <t>1 05 04060 02 0000 110</t>
  </si>
  <si>
    <t>Налог, взимаемый в связи с применением патентной системы налогообложения, зачисляемый в бюджеты муниципальных округов</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</si>
  <si>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</si>
  <si>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</si>
  <si>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</si>
  <si>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1 11 05012 14 0000 120</t>
  </si>
  <si>
    <t>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</si>
  <si>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</si>
  <si>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</si>
  <si>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1 11 05034 14 0000 120</t>
  </si>
  <si>
    <t>Доходы от сдачи в аренду имущества, составляющего казну муниципальных округов (за исключением земельных участков)</t>
  </si>
  <si>
    <t>1 11 05074 14 0000 120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</si>
  <si>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</si>
  <si>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</si>
  <si>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</si>
  <si>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1 11 09080 14 0000 120</t>
  </si>
  <si>
    <t>Прочие доходы от оказания платных услуг (работ) получателями средств бюджетов муниципальных округов</t>
  </si>
  <si>
    <t>1 13 01994 14 0000 130</t>
  </si>
  <si>
    <t>1 13 02064 14 0000 130</t>
  </si>
  <si>
    <t>Доходы, поступающие в порядке возмещения расходов, понесенных в связи с эксплуатацией имущества муниципальных округов</t>
  </si>
  <si>
    <t>1 13 02994 14 0000 130</t>
  </si>
  <si>
    <t>Прочие доходы от компенсации затрат бюджетов муниципальных округов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</si>
  <si>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</si>
  <si>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</si>
  <si>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1 14 02043 14 0000 410</t>
  </si>
  <si>
    <t>1 14 02043 14 0000 440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</si>
  <si>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</si>
  <si>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1 14 06024 14 0000 430</t>
  </si>
  <si>
    <t>1 14 06012 14 0000 430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</si>
  <si>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</si>
  <si>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</si>
  <si>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1 14 06312 14 0000 430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</si>
  <si>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</si>
  <si>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</si>
  <si>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</si>
  <si>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1 16 07010 14 0000 140</t>
  </si>
  <si>
    <t>1 16 07090 14 0000 140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</si>
  <si>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</si>
  <si>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Прочие неналоговые доходы бюджетов муниципальных округов</t>
  </si>
  <si>
    <t>1 17 05040 14 0000 180</t>
  </si>
  <si>
    <t>Дотации бюджетам муниципальных округов на поддержку мер по обеспечению сбалансированности бюджетов</t>
  </si>
  <si>
    <t>2 02 15002 14 0000 150</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</si>
  <si>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</si>
  <si>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2 02 15009 14 0000 150</t>
  </si>
  <si>
    <t>2 02 20077 14 0000 150</t>
  </si>
  <si>
    <t>Субсидии бюджетам муниципальных округов на софинансирование капитальных вложений в объекты муниципальной собственности</t>
  </si>
  <si>
    <t>2 02 20299 14 0000 150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</si>
  <si>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</si>
  <si>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2 02 20302 14 0000 150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</si>
  <si>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</si>
  <si>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2 02 25116 14 0000 150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</si>
  <si>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</si>
  <si>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2 02 25154 14 0000 150</t>
  </si>
  <si>
    <t>Субсидии бюджетам муниципальных округов на реализацию мероприятий по модернизации коммунальной инфраструктуры</t>
  </si>
  <si>
    <t>2 02 25304 14 0000 150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</si>
  <si>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</si>
  <si>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2 02 25315 14 0000 150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</si>
  <si>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</si>
  <si>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2 02 25497 14 0000 150</t>
  </si>
  <si>
    <t>Субсидии бюджетам муниципальных округов на реализацию мероприятий по обеспечению жильем молодых семей</t>
  </si>
  <si>
    <t>2 02 25519 14 0000 150</t>
  </si>
  <si>
    <t>Субсидии бюджетам муниципальных округов на поддержку отрасли культуры</t>
  </si>
  <si>
    <t>2 02 25555 14 0000 150</t>
  </si>
  <si>
    <t>Субсидии бюджетам муниципальных округов на реализацию программ формирования современной городской среды</t>
  </si>
  <si>
    <t>2 02 25599 14 0000 150</t>
  </si>
  <si>
    <t>Субсидии бюджетам муниципальных округов на подготовку проектов межевания земельных участков и на проведение кадастровых работ</t>
  </si>
  <si>
    <t>2 02 25750 14 0000 150</t>
  </si>
  <si>
    <t>Субсидии бюджетам муниципальных округов на реализацию мероприятий по модернизации школьных систем образования</t>
  </si>
  <si>
    <t>2 02 25753 14 0000 150</t>
  </si>
  <si>
    <t>Субсидии бюджетам муниципальных округов на софинансирование закупки и монтажа оборудования для создания "умных" спортивных площадок</t>
  </si>
  <si>
    <t>2 02 29999 14 0000 150</t>
  </si>
  <si>
    <t>Прочие субсидии бюджетам муниципальных округов</t>
  </si>
  <si>
    <t>2 02 30024 14 0000 150</t>
  </si>
  <si>
    <t>Субвенции бюджетам муниципальных округов на выполнение передаваемых полномочий субъектов Российской Федерации</t>
  </si>
  <si>
    <t>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</si>
  <si>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</si>
  <si>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2 02 35179 14 0000 150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</si>
  <si>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</si>
  <si>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2 02 35303 14 0000 150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</si>
  <si>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</si>
  <si>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2 02 36900 14 0000 150</t>
  </si>
  <si>
    <t>Единая субвенция бюджетам муниципальных округов из бюджета субъекта Российской Федерации</t>
  </si>
  <si>
    <t>2 02 39999 14 0000 150</t>
  </si>
  <si>
    <t>Прочие субвенции бюджетам муниципальных округов</t>
  </si>
  <si>
    <t>2 02 45050 14 0000 150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</si>
  <si>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</si>
  <si>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2 02 45519 14 0000 150</t>
  </si>
  <si>
    <t>Межбюджетные трансферты, передаваемые бюджетам муниципальных округов на поддержку отрасли культуры</t>
  </si>
  <si>
    <t>2 02 49999 14 0000 150</t>
  </si>
  <si>
    <t>Прочие межбюджетные трансферты, передаваемые бюджетам муниципальных округов</t>
  </si>
  <si>
    <t>2 04 04000 14 0000 150</t>
  </si>
  <si>
    <t>Безвозмездные поступления от негосударственных организаций в бюджеты муниципальных округов</t>
  </si>
  <si>
    <t>2 04 04020 14 0000 150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</si>
  <si>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</si>
  <si>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2 07 04000 14 0000 150</t>
  </si>
  <si>
    <t>Прочие безвозмездные поступления в бюджеты муниципальных округов</t>
  </si>
  <si>
    <t>2 07 04020 14 0000 150</t>
  </si>
  <si>
    <t>Поступления от денежных пожертвований, предоставляемых физическими лицами получателям средств бюджетов муниципальных округов</t>
  </si>
  <si>
    <t>2 02 25576 14 0000 150</t>
  </si>
  <si>
    <t>Субсидии бюджетам муниципальных округов на обеспечение комплексного развития сельских территорий</t>
  </si>
  <si>
    <t>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</si>
  <si>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</si>
  <si>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2 02 25513 14 0000 150</t>
  </si>
  <si>
    <t>Субсидии бюджетам муниципальных округов на развитие сети учреждений культурно-досугового типа</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</si>
  <si>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</si>
  <si>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</si>
  <si>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2 02 35050 14 0000 150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</si>
  <si>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</si>
  <si>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Утверждено на 2026 год (тыс.руб.)</t>
  </si>
  <si>
    <t>Исполнено за I квартал 2026 года (тыс.руб.)</t>
  </si>
  <si>
    <t>1 01 02200 01 0000 110</t>
  </si>
  <si>
    <t>Налог на доходы физических лиц в части суммы налога, относящейся к налоговой базе, указанной в пункте 6 1 статьи 210 Налогового кодекса Российской Федерации, не превышающей 5 миллионов рублей</t>
  </si>
  <si>
    <t>1 11 05312 14 0000 120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</si>
  <si>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</si>
  <si>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1 11 05400 00 0000 120</t>
  </si>
  <si>
    <t>1 11 05410 14 0000 120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</si>
  <si>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 ниципальных органов),органов управления государственными внебюджетными фондами и казенных учреждений)</t>
  </si>
  <si>
    <t>1 16 10030 14 0000 140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</si>
  <si>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</si>
  <si>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</si>
  <si>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</si>
  <si>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1 17 01000 00 0000 180</t>
  </si>
  <si>
    <t>1 17 01040 14 0000 180</t>
  </si>
  <si>
    <t>Невыясненные поступления</t>
  </si>
  <si>
    <t>Невыясненные поступления, зачисляемые в бюджеты муниципальных округов</t>
  </si>
  <si>
    <t>2 18 00000 14 0000 150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</si>
  <si>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организацмями остатков субсидий прошлых лет</t>
  </si>
  <si>
    <t>2 18 04010 14 0000 150</t>
  </si>
  <si>
    <t>Доходы бюджетов муниципальных округов от возвратабюджетными учреждениями остатков субсидий прошлых лет</t>
  </si>
  <si>
    <t>2 19 00000 14 0000 150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</si>
  <si>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</si>
  <si>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2 19 25304 14 0000 150</t>
  </si>
  <si>
    <t>2 19 25599 14 0000 150</t>
  </si>
  <si>
    <t>Возврат остатков субсидий на подготовку проектов межевания земельных участков и на проведение кадастровых работ из бюджетов муниципальных округов</t>
  </si>
  <si>
    <t>2 19 35303 14 0000 150</t>
  </si>
  <si>
    <t>2 19 60010 14 0000 150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</si>
  <si>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</si>
  <si>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</si>
  <si>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Возврат остатков субсидий на организацию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</si>
  <si>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Плата по соглашениям об установлении сервитута, заключенным органами местного самоуправления муниципальных округов,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округов</t>
  </si>
  <si>
    <t>Исполнение по доходам бюджета Череповецкого муниципального округа за 1 квартал 2026 года</t>
  </si>
  <si>
    <t xml:space="preserve">УТВЕРЖДЕНО
постановлением 
Администрации округа 
от 15.04.2026 № 216 (приложение 1)
</t>
  </si>
</sst>
</file>

<file path=xl/styles.xml><?xml version="1.0" encoding="utf-8"?>
<styleSheet xmlns="http://schemas.openxmlformats.org/spreadsheetml/2006/main">
  <numFmts count="1">
    <numFmt numFmtId="164" formatCode="#,##0.0"/>
  </numFmts>
  <fonts count="12">
    <font>
      <sz val="11"/>
      <name val="Calibri"/>
    </font>
    <font>
      <sz val="12"/>
      <name val="Times New Roman"/>
    </font>
    <font>
      <sz val="11"/>
      <name val="Times New Roman"/>
    </font>
    <font>
      <b/>
      <sz val="14"/>
      <name val="Times New Roman"/>
    </font>
    <font>
      <b/>
      <sz val="12"/>
      <name val="Times New Roman"/>
    </font>
    <font>
      <i/>
      <sz val="12"/>
      <name val="Times New Roman"/>
    </font>
    <font>
      <b/>
      <i/>
      <sz val="12"/>
      <name val="Times New Roman"/>
    </font>
    <font>
      <sz val="12"/>
      <name val="Times New Roman"/>
      <family val="1"/>
      <charset val="204"/>
    </font>
    <font>
      <i/>
      <sz val="12"/>
      <name val="Times New Roman"/>
      <family val="1"/>
      <charset val="204"/>
    </font>
    <font>
      <sz val="11"/>
      <name val="Times New Roman"/>
      <family val="1"/>
      <charset val="204"/>
    </font>
    <font>
      <i/>
      <sz val="12"/>
      <color rgb="FFFF0000"/>
      <name val="Times New Roman"/>
      <family val="1"/>
      <charset val="204"/>
    </font>
    <font>
      <b/>
      <i/>
      <sz val="12"/>
      <name val="Times New Roman"/>
      <family val="1"/>
      <charset val="204"/>
    </font>
  </fonts>
  <fills count="4">
    <fill>
      <patternFill patternType="none"/>
    </fill>
    <fill>
      <patternFill patternType="gray125"/>
    </fill>
    <fill>
      <patternFill patternType="solid">
        <fgColor theme="0"/>
      </patternFill>
    </fill>
    <fill>
      <patternFill patternType="solid">
        <fgColor rgb="FFFFFFFF"/>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58">
    <xf numFmtId="0" fontId="0" fillId="0" borderId="0" xfId="0" applyNumberFormat="1" applyFont="1"/>
    <xf numFmtId="0" fontId="1" fillId="0" borderId="0" xfId="0" applyNumberFormat="1" applyFont="1"/>
    <xf numFmtId="0" fontId="1" fillId="0" borderId="0" xfId="0" applyNumberFormat="1" applyFont="1" applyAlignment="1">
      <alignment horizontal="center"/>
    </xf>
    <xf numFmtId="0" fontId="1" fillId="0" borderId="0" xfId="0" applyNumberFormat="1" applyFont="1" applyAlignment="1">
      <alignment horizontal="left"/>
    </xf>
    <xf numFmtId="164" fontId="1" fillId="0" borderId="0" xfId="0" applyNumberFormat="1" applyFont="1"/>
    <xf numFmtId="0" fontId="1" fillId="0" borderId="0" xfId="0" applyNumberFormat="1" applyFont="1"/>
    <xf numFmtId="0" fontId="1" fillId="0" borderId="0" xfId="0" applyNumberFormat="1" applyFont="1" applyAlignment="1">
      <alignment horizontal="left" wrapText="1"/>
    </xf>
    <xf numFmtId="164" fontId="2" fillId="0" borderId="0" xfId="0" applyNumberFormat="1" applyFont="1" applyAlignment="1">
      <alignment wrapText="1"/>
    </xf>
    <xf numFmtId="0" fontId="1" fillId="0" borderId="1" xfId="0" applyNumberFormat="1" applyFont="1" applyBorder="1"/>
    <xf numFmtId="0" fontId="1" fillId="2" borderId="0" xfId="0" applyNumberFormat="1" applyFont="1" applyFill="1"/>
    <xf numFmtId="0" fontId="5" fillId="0" borderId="1" xfId="0" applyNumberFormat="1" applyFont="1" applyBorder="1"/>
    <xf numFmtId="0" fontId="5" fillId="0" borderId="0" xfId="0" applyNumberFormat="1" applyFont="1"/>
    <xf numFmtId="0" fontId="4" fillId="0" borderId="0" xfId="0" applyNumberFormat="1" applyFont="1"/>
    <xf numFmtId="0" fontId="4" fillId="0" borderId="1" xfId="0" applyNumberFormat="1" applyFont="1" applyBorder="1"/>
    <xf numFmtId="0" fontId="6" fillId="0" borderId="1" xfId="0" applyNumberFormat="1" applyFont="1" applyBorder="1"/>
    <xf numFmtId="0" fontId="6" fillId="0" borderId="0" xfId="0" applyNumberFormat="1" applyFont="1"/>
    <xf numFmtId="0" fontId="1" fillId="2" borderId="1" xfId="0" applyNumberFormat="1" applyFont="1" applyFill="1" applyBorder="1"/>
    <xf numFmtId="0" fontId="1" fillId="0" borderId="2" xfId="0" applyNumberFormat="1" applyFont="1" applyBorder="1" applyAlignment="1">
      <alignment horizontal="center"/>
    </xf>
    <xf numFmtId="0" fontId="1" fillId="0" borderId="2" xfId="0" applyNumberFormat="1" applyFont="1" applyBorder="1" applyAlignment="1">
      <alignment horizontal="center" wrapText="1"/>
    </xf>
    <xf numFmtId="3" fontId="1" fillId="0" borderId="2" xfId="0" applyNumberFormat="1" applyFont="1" applyBorder="1" applyAlignment="1">
      <alignment horizontal="center" wrapText="1"/>
    </xf>
    <xf numFmtId="0" fontId="4" fillId="0" borderId="2" xfId="0" applyNumberFormat="1" applyFont="1" applyBorder="1" applyAlignment="1">
      <alignment horizontal="center"/>
    </xf>
    <xf numFmtId="0" fontId="4" fillId="0" borderId="2" xfId="0" applyNumberFormat="1" applyFont="1" applyBorder="1" applyAlignment="1">
      <alignment horizontal="left" wrapText="1"/>
    </xf>
    <xf numFmtId="164" fontId="4" fillId="2" borderId="2" xfId="0" applyNumberFormat="1" applyFont="1" applyFill="1" applyBorder="1"/>
    <xf numFmtId="3" fontId="4" fillId="0" borderId="2" xfId="0" applyNumberFormat="1" applyFont="1" applyBorder="1" applyAlignment="1">
      <alignment horizontal="center"/>
    </xf>
    <xf numFmtId="0" fontId="1" fillId="0" borderId="2" xfId="0" applyNumberFormat="1" applyFont="1" applyBorder="1" applyAlignment="1">
      <alignment horizontal="left" wrapText="1"/>
    </xf>
    <xf numFmtId="164" fontId="1" fillId="2" borderId="2" xfId="0" applyNumberFormat="1" applyFont="1" applyFill="1" applyBorder="1"/>
    <xf numFmtId="0" fontId="5" fillId="0" borderId="2" xfId="0" applyNumberFormat="1" applyFont="1" applyBorder="1" applyAlignment="1">
      <alignment horizontal="center"/>
    </xf>
    <xf numFmtId="0" fontId="5" fillId="0" borderId="2" xfId="0" applyNumberFormat="1" applyFont="1" applyBorder="1" applyAlignment="1">
      <alignment horizontal="left" wrapText="1"/>
    </xf>
    <xf numFmtId="164" fontId="5" fillId="0" borderId="2" xfId="0" applyNumberFormat="1" applyFont="1" applyBorder="1"/>
    <xf numFmtId="0" fontId="5" fillId="0" borderId="2" xfId="0" applyNumberFormat="1" applyFont="1" applyBorder="1" applyAlignment="1">
      <alignment vertical="top" wrapText="1"/>
    </xf>
    <xf numFmtId="164" fontId="5" fillId="2" borderId="2" xfId="0" applyNumberFormat="1" applyFont="1" applyFill="1" applyBorder="1"/>
    <xf numFmtId="3" fontId="1" fillId="0" borderId="2" xfId="0" applyNumberFormat="1" applyFont="1" applyBorder="1" applyAlignment="1">
      <alignment horizontal="center"/>
    </xf>
    <xf numFmtId="0" fontId="7" fillId="0" borderId="2" xfId="0" applyNumberFormat="1" applyFont="1" applyBorder="1"/>
    <xf numFmtId="0" fontId="7" fillId="0" borderId="2" xfId="0" applyNumberFormat="1" applyFont="1" applyBorder="1" applyAlignment="1">
      <alignment wrapText="1"/>
    </xf>
    <xf numFmtId="164" fontId="7" fillId="2" borderId="2" xfId="0" applyNumberFormat="1" applyFont="1" applyFill="1" applyBorder="1"/>
    <xf numFmtId="0" fontId="4" fillId="3" borderId="2" xfId="0" applyNumberFormat="1" applyFont="1" applyFill="1" applyBorder="1" applyAlignment="1">
      <alignment horizontal="center"/>
    </xf>
    <xf numFmtId="0" fontId="4" fillId="3" borderId="2" xfId="0" applyNumberFormat="1" applyFont="1" applyFill="1" applyBorder="1" applyAlignment="1">
      <alignment horizontal="left" wrapText="1"/>
    </xf>
    <xf numFmtId="164" fontId="1" fillId="2" borderId="2" xfId="0" applyNumberFormat="1" applyFont="1" applyFill="1" applyBorder="1" applyAlignment="1">
      <alignment horizontal="right"/>
    </xf>
    <xf numFmtId="0" fontId="5" fillId="0" borderId="2" xfId="0" applyNumberFormat="1" applyFont="1" applyBorder="1" applyAlignment="1">
      <alignment wrapText="1"/>
    </xf>
    <xf numFmtId="164" fontId="5" fillId="2" borderId="2" xfId="0" applyNumberFormat="1" applyFont="1" applyFill="1" applyBorder="1" applyAlignment="1">
      <alignment horizontal="right"/>
    </xf>
    <xf numFmtId="0" fontId="5" fillId="2" borderId="2" xfId="0" applyNumberFormat="1" applyFont="1" applyFill="1" applyBorder="1" applyAlignment="1">
      <alignment wrapText="1"/>
    </xf>
    <xf numFmtId="0" fontId="5" fillId="2" borderId="2" xfId="0" applyNumberFormat="1" applyFont="1" applyFill="1" applyBorder="1" applyAlignment="1">
      <alignment horizontal="center"/>
    </xf>
    <xf numFmtId="0" fontId="8" fillId="0" borderId="2" xfId="0" applyNumberFormat="1" applyFont="1" applyBorder="1" applyAlignment="1">
      <alignment horizontal="left" wrapText="1"/>
    </xf>
    <xf numFmtId="0" fontId="10" fillId="0" borderId="0" xfId="0" applyNumberFormat="1" applyFont="1"/>
    <xf numFmtId="0" fontId="10" fillId="0" borderId="1" xfId="0" applyNumberFormat="1" applyFont="1" applyBorder="1"/>
    <xf numFmtId="0" fontId="8" fillId="0" borderId="2" xfId="0" applyNumberFormat="1" applyFont="1" applyBorder="1" applyAlignment="1">
      <alignment horizontal="center"/>
    </xf>
    <xf numFmtId="0" fontId="7" fillId="0" borderId="2" xfId="0" applyNumberFormat="1" applyFont="1" applyBorder="1" applyAlignment="1">
      <alignment horizontal="center"/>
    </xf>
    <xf numFmtId="0" fontId="7" fillId="0" borderId="2" xfId="0" applyNumberFormat="1" applyFont="1" applyBorder="1" applyAlignment="1">
      <alignment horizontal="left" wrapText="1"/>
    </xf>
    <xf numFmtId="164" fontId="8" fillId="2" borderId="2" xfId="0" applyNumberFormat="1" applyFont="1" applyFill="1" applyBorder="1"/>
    <xf numFmtId="164" fontId="11" fillId="2" borderId="2" xfId="0" applyNumberFormat="1" applyFont="1" applyFill="1" applyBorder="1"/>
    <xf numFmtId="164" fontId="7" fillId="0" borderId="2" xfId="0" applyNumberFormat="1" applyFont="1" applyBorder="1"/>
    <xf numFmtId="164" fontId="8" fillId="0" borderId="2" xfId="0" applyNumberFormat="1" applyFont="1" applyBorder="1"/>
    <xf numFmtId="164" fontId="7" fillId="0" borderId="3" xfId="0" applyNumberFormat="1" applyFont="1" applyBorder="1" applyAlignment="1">
      <alignment horizontal="center" wrapText="1"/>
    </xf>
    <xf numFmtId="164" fontId="7" fillId="0" borderId="2" xfId="0" applyNumberFormat="1" applyFont="1" applyBorder="1" applyAlignment="1">
      <alignment horizontal="center" wrapText="1"/>
    </xf>
    <xf numFmtId="164" fontId="9" fillId="0" borderId="0" xfId="0" applyNumberFormat="1" applyFont="1" applyAlignment="1">
      <alignment horizontal="left" wrapText="1"/>
    </xf>
    <xf numFmtId="0" fontId="3" fillId="0" borderId="0" xfId="0" applyNumberFormat="1" applyFont="1" applyAlignment="1">
      <alignment horizontal="center" wrapText="1"/>
    </xf>
    <xf numFmtId="0" fontId="4" fillId="0" borderId="2" xfId="0" applyNumberFormat="1" applyFont="1" applyBorder="1" applyAlignment="1">
      <alignment horizontal="left"/>
    </xf>
    <xf numFmtId="0" fontId="1" fillId="0" borderId="2" xfId="0" applyNumberFormat="1" applyFont="1" applyBorder="1" applyAlignment="1">
      <alignment horizontal="center" wrapText="1"/>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tint val="100000"/>
                <a:shade val="100000"/>
                <a:satMod val="130000"/>
              </a:schemeClr>
            </a:gs>
            <a:gs pos="100000">
              <a:schemeClr val="phClr">
                <a:tint val="50000"/>
                <a:shade val="100000"/>
                <a:satMod val="350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L160"/>
  <sheetViews>
    <sheetView tabSelected="1" view="pageBreakPreview" topLeftCell="A139" zoomScale="90" zoomScaleNormal="85" zoomScaleSheetLayoutView="90" workbookViewId="0">
      <selection sqref="A1:D157"/>
    </sheetView>
  </sheetViews>
  <sheetFormatPr defaultColWidth="9" defaultRowHeight="15.75"/>
  <cols>
    <col min="1" max="1" width="24" style="2" customWidth="1"/>
    <col min="2" max="2" width="83.7109375" style="3" customWidth="1"/>
    <col min="3" max="3" width="13.7109375" style="4" customWidth="1"/>
    <col min="4" max="4" width="13.7109375" style="5" customWidth="1"/>
    <col min="5" max="64" width="9" style="5" customWidth="1"/>
    <col min="65" max="65" width="9" style="1" customWidth="1"/>
    <col min="66" max="16384" width="9" style="1"/>
  </cols>
  <sheetData>
    <row r="1" spans="1:64" s="5" customFormat="1" ht="42.75" customHeight="1">
      <c r="A1" s="2"/>
      <c r="B1" s="3"/>
      <c r="C1" s="54"/>
      <c r="D1" s="54"/>
    </row>
    <row r="2" spans="1:64" ht="90.75" customHeight="1">
      <c r="C2" s="54" t="s">
        <v>297</v>
      </c>
      <c r="D2" s="54"/>
    </row>
    <row r="3" spans="1:64" ht="50.25" hidden="1" customHeight="1">
      <c r="B3" s="6"/>
      <c r="C3" s="7"/>
    </row>
    <row r="4" spans="1:64" ht="63.75" customHeight="1">
      <c r="A4" s="55" t="s">
        <v>296</v>
      </c>
      <c r="B4" s="55"/>
      <c r="C4" s="55"/>
      <c r="D4" s="55"/>
    </row>
    <row r="5" spans="1:64" ht="10.5" customHeight="1" thickBot="1">
      <c r="B5" s="6"/>
    </row>
    <row r="6" spans="1:64" s="8" customFormat="1" ht="18" customHeight="1">
      <c r="A6" s="57" t="s">
        <v>0</v>
      </c>
      <c r="B6" s="57" t="s">
        <v>1</v>
      </c>
      <c r="C6" s="52" t="s">
        <v>264</v>
      </c>
      <c r="D6" s="52" t="s">
        <v>265</v>
      </c>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row>
    <row r="7" spans="1:64" s="8" customFormat="1">
      <c r="A7" s="57"/>
      <c r="B7" s="57"/>
      <c r="C7" s="53"/>
      <c r="D7" s="53"/>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row>
    <row r="8" spans="1:64" s="8" customFormat="1" ht="14.25" customHeight="1">
      <c r="A8" s="57"/>
      <c r="B8" s="57"/>
      <c r="C8" s="53"/>
      <c r="D8" s="53"/>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row>
    <row r="9" spans="1:64" s="8" customFormat="1" ht="14.25" customHeight="1">
      <c r="A9" s="18">
        <v>1</v>
      </c>
      <c r="B9" s="18">
        <v>2</v>
      </c>
      <c r="C9" s="19">
        <v>3</v>
      </c>
      <c r="D9" s="19">
        <v>4</v>
      </c>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row>
    <row r="10" spans="1:64" s="8" customFormat="1" ht="18.75" customHeight="1">
      <c r="A10" s="20" t="s">
        <v>2</v>
      </c>
      <c r="B10" s="21" t="s">
        <v>3</v>
      </c>
      <c r="C10" s="22">
        <f>C11+C27+C34+C44+C51+C58+C73+C79+C104+C88</f>
        <v>839995</v>
      </c>
      <c r="D10" s="22">
        <f>D11+D27+D34+D44+D51+D58+D73+D79+D104+D88</f>
        <v>172137.59999999995</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row>
    <row r="11" spans="1:64" s="8" customFormat="1" ht="15.75" customHeight="1">
      <c r="A11" s="23" t="s">
        <v>4</v>
      </c>
      <c r="B11" s="21" t="s">
        <v>5</v>
      </c>
      <c r="C11" s="22">
        <f>C12</f>
        <v>492330</v>
      </c>
      <c r="D11" s="22">
        <f>D12</f>
        <v>112070.79999999999</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row>
    <row r="12" spans="1:64" s="8" customFormat="1" ht="18.75" customHeight="1">
      <c r="A12" s="17" t="s">
        <v>6</v>
      </c>
      <c r="B12" s="24" t="s">
        <v>7</v>
      </c>
      <c r="C12" s="25">
        <f>SUM(C13:C26)</f>
        <v>492330</v>
      </c>
      <c r="D12" s="25">
        <f>SUM(D13:D26)</f>
        <v>112070.79999999999</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row>
    <row r="13" spans="1:64" s="10" customFormat="1" ht="170.25" customHeight="1">
      <c r="A13" s="26" t="s">
        <v>8</v>
      </c>
      <c r="B13" s="27" t="s">
        <v>9</v>
      </c>
      <c r="C13" s="28">
        <v>399579</v>
      </c>
      <c r="D13" s="28">
        <v>96114</v>
      </c>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row>
    <row r="14" spans="1:64" s="10" customFormat="1" ht="127.5" customHeight="1">
      <c r="A14" s="26" t="s">
        <v>10</v>
      </c>
      <c r="B14" s="27" t="s">
        <v>11</v>
      </c>
      <c r="C14" s="28">
        <v>2702</v>
      </c>
      <c r="D14" s="28">
        <v>114.4</v>
      </c>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row>
    <row r="15" spans="1:64" s="10" customFormat="1" ht="122.25" customHeight="1">
      <c r="A15" s="26" t="s">
        <v>130</v>
      </c>
      <c r="B15" s="27" t="s">
        <v>131</v>
      </c>
      <c r="C15" s="28">
        <v>748</v>
      </c>
      <c r="D15" s="28">
        <v>0</v>
      </c>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row>
    <row r="16" spans="1:64" s="10" customFormat="1" ht="128.25" customHeight="1">
      <c r="A16" s="26" t="s">
        <v>132</v>
      </c>
      <c r="B16" s="27" t="s">
        <v>133</v>
      </c>
      <c r="C16" s="28">
        <v>458</v>
      </c>
      <c r="D16" s="28">
        <v>0</v>
      </c>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row>
    <row r="17" spans="1:64" s="10" customFormat="1" ht="110.25">
      <c r="A17" s="26" t="s">
        <v>12</v>
      </c>
      <c r="B17" s="27" t="s">
        <v>13</v>
      </c>
      <c r="C17" s="28">
        <f>2802+9769</f>
        <v>12571</v>
      </c>
      <c r="D17" s="28">
        <v>826.5</v>
      </c>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row>
    <row r="18" spans="1:64" s="10" customFormat="1" ht="78.75">
      <c r="A18" s="26" t="s">
        <v>14</v>
      </c>
      <c r="B18" s="27" t="s">
        <v>127</v>
      </c>
      <c r="C18" s="28">
        <v>2728</v>
      </c>
      <c r="D18" s="28">
        <v>680</v>
      </c>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row>
    <row r="19" spans="1:64" s="10" customFormat="1" ht="369.75" customHeight="1">
      <c r="A19" s="26" t="s">
        <v>15</v>
      </c>
      <c r="B19" s="29" t="s">
        <v>129</v>
      </c>
      <c r="C19" s="28">
        <f>2648+2038</f>
        <v>4686</v>
      </c>
      <c r="D19" s="28">
        <v>83.4</v>
      </c>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row>
    <row r="20" spans="1:64" s="10" customFormat="1" ht="81.75" customHeight="1">
      <c r="A20" s="26" t="s">
        <v>16</v>
      </c>
      <c r="B20" s="27" t="s">
        <v>17</v>
      </c>
      <c r="C20" s="28">
        <v>718</v>
      </c>
      <c r="D20" s="28">
        <v>156</v>
      </c>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row>
    <row r="21" spans="1:64" s="10" customFormat="1" ht="84" customHeight="1">
      <c r="A21" s="26" t="s">
        <v>18</v>
      </c>
      <c r="B21" s="27" t="s">
        <v>19</v>
      </c>
      <c r="C21" s="28">
        <v>5555</v>
      </c>
      <c r="D21" s="28">
        <v>120</v>
      </c>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row>
    <row r="22" spans="1:64" s="10" customFormat="1" ht="237.75" customHeight="1">
      <c r="A22" s="26" t="s">
        <v>20</v>
      </c>
      <c r="B22" s="27" t="s">
        <v>21</v>
      </c>
      <c r="C22" s="28">
        <v>570</v>
      </c>
      <c r="D22" s="28">
        <v>-13.5</v>
      </c>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row>
    <row r="23" spans="1:64" s="10" customFormat="1" ht="243.75" hidden="1" customHeight="1">
      <c r="A23" s="26" t="s">
        <v>22</v>
      </c>
      <c r="B23" s="27" t="s">
        <v>23</v>
      </c>
      <c r="C23" s="28"/>
      <c r="D23" s="28"/>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row>
    <row r="24" spans="1:64" s="10" customFormat="1" ht="51" customHeight="1">
      <c r="A24" s="26" t="s">
        <v>266</v>
      </c>
      <c r="B24" s="27" t="s">
        <v>267</v>
      </c>
      <c r="C24" s="28">
        <v>0</v>
      </c>
      <c r="D24" s="28">
        <v>-17</v>
      </c>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row>
    <row r="25" spans="1:64" s="10" customFormat="1" ht="51" customHeight="1">
      <c r="A25" s="26" t="s">
        <v>134</v>
      </c>
      <c r="B25" s="27" t="s">
        <v>135</v>
      </c>
      <c r="C25" s="28">
        <f>13824+48190</f>
        <v>62014</v>
      </c>
      <c r="D25" s="28">
        <v>14011</v>
      </c>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row>
    <row r="26" spans="1:64" s="10" customFormat="1" ht="46.5" customHeight="1">
      <c r="A26" s="26" t="s">
        <v>136</v>
      </c>
      <c r="B26" s="27" t="s">
        <v>137</v>
      </c>
      <c r="C26" s="28">
        <v>1</v>
      </c>
      <c r="D26" s="28">
        <v>-4</v>
      </c>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row>
    <row r="27" spans="1:64" s="8" customFormat="1" ht="31.5">
      <c r="A27" s="23" t="s">
        <v>24</v>
      </c>
      <c r="B27" s="21" t="s">
        <v>25</v>
      </c>
      <c r="C27" s="22">
        <f>C28+C33</f>
        <v>74415</v>
      </c>
      <c r="D27" s="22">
        <f>D28+D33</f>
        <v>17083.7</v>
      </c>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row>
    <row r="28" spans="1:64" s="8" customFormat="1" ht="31.5">
      <c r="A28" s="17" t="s">
        <v>26</v>
      </c>
      <c r="B28" s="24" t="s">
        <v>27</v>
      </c>
      <c r="C28" s="25">
        <f>C29+C30+C31+C32</f>
        <v>72352</v>
      </c>
      <c r="D28" s="25">
        <f>D29+D30+D31+D32</f>
        <v>16252.900000000001</v>
      </c>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row>
    <row r="29" spans="1:64" s="10" customFormat="1" ht="94.5">
      <c r="A29" s="26" t="s">
        <v>28</v>
      </c>
      <c r="B29" s="27" t="s">
        <v>29</v>
      </c>
      <c r="C29" s="30">
        <v>36726</v>
      </c>
      <c r="D29" s="30">
        <v>8071.5</v>
      </c>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row>
    <row r="30" spans="1:64" s="10" customFormat="1" ht="96" customHeight="1">
      <c r="A30" s="26" t="s">
        <v>30</v>
      </c>
      <c r="B30" s="27" t="s">
        <v>31</v>
      </c>
      <c r="C30" s="30">
        <v>217</v>
      </c>
      <c r="D30" s="30">
        <v>36.6</v>
      </c>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row>
    <row r="31" spans="1:64" s="10" customFormat="1" ht="94.5">
      <c r="A31" s="26" t="s">
        <v>32</v>
      </c>
      <c r="B31" s="27" t="s">
        <v>33</v>
      </c>
      <c r="C31" s="30">
        <v>39070</v>
      </c>
      <c r="D31" s="30">
        <v>8941.7999999999993</v>
      </c>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row>
    <row r="32" spans="1:64" s="10" customFormat="1" ht="94.5">
      <c r="A32" s="26" t="s">
        <v>34</v>
      </c>
      <c r="B32" s="27" t="s">
        <v>35</v>
      </c>
      <c r="C32" s="30">
        <v>-3661</v>
      </c>
      <c r="D32" s="30">
        <v>-797</v>
      </c>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row>
    <row r="33" spans="1:64" s="8" customFormat="1">
      <c r="A33" s="17" t="s">
        <v>138</v>
      </c>
      <c r="B33" s="24" t="s">
        <v>139</v>
      </c>
      <c r="C33" s="25">
        <v>2063</v>
      </c>
      <c r="D33" s="25">
        <v>830.8</v>
      </c>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row>
    <row r="34" spans="1:64" s="8" customFormat="1" ht="17.25" customHeight="1">
      <c r="A34" s="20" t="s">
        <v>36</v>
      </c>
      <c r="B34" s="21" t="s">
        <v>37</v>
      </c>
      <c r="C34" s="22">
        <f>C35+C40+C42</f>
        <v>128805</v>
      </c>
      <c r="D34" s="22">
        <f>D35+D40+D42</f>
        <v>9682.1</v>
      </c>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row>
    <row r="35" spans="1:64" s="8" customFormat="1" ht="31.5">
      <c r="A35" s="17" t="s">
        <v>38</v>
      </c>
      <c r="B35" s="24" t="s">
        <v>39</v>
      </c>
      <c r="C35" s="25">
        <f>C36+C37+C38</f>
        <v>123921</v>
      </c>
      <c r="D35" s="25">
        <f>D36+D37+D38</f>
        <v>8983.7999999999993</v>
      </c>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row>
    <row r="36" spans="1:64" s="10" customFormat="1" ht="31.5">
      <c r="A36" s="26" t="s">
        <v>40</v>
      </c>
      <c r="B36" s="27" t="s">
        <v>41</v>
      </c>
      <c r="C36" s="30">
        <f>70398+4731</f>
        <v>75129</v>
      </c>
      <c r="D36" s="30">
        <v>3471</v>
      </c>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row>
    <row r="37" spans="1:64" s="10" customFormat="1" ht="48.75" customHeight="1">
      <c r="A37" s="26" t="s">
        <v>42</v>
      </c>
      <c r="B37" s="27" t="s">
        <v>43</v>
      </c>
      <c r="C37" s="30">
        <f>45720+3072</f>
        <v>48792</v>
      </c>
      <c r="D37" s="30">
        <v>5512.8</v>
      </c>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row>
    <row r="38" spans="1:64" s="10" customFormat="1" ht="30.75" hidden="1" customHeight="1">
      <c r="A38" s="26" t="s">
        <v>44</v>
      </c>
      <c r="B38" s="27" t="s">
        <v>45</v>
      </c>
      <c r="C38" s="30"/>
      <c r="D38" s="30"/>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row>
    <row r="39" spans="1:64" s="10" customFormat="1" ht="32.25" hidden="1" customHeight="1">
      <c r="A39" s="26" t="s">
        <v>46</v>
      </c>
      <c r="B39" s="27" t="s">
        <v>47</v>
      </c>
      <c r="C39" s="30"/>
      <c r="D39" s="30"/>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row>
    <row r="40" spans="1:64" s="10" customFormat="1">
      <c r="A40" s="17" t="s">
        <v>48</v>
      </c>
      <c r="B40" s="24" t="s">
        <v>49</v>
      </c>
      <c r="C40" s="25">
        <f>C41</f>
        <v>1378</v>
      </c>
      <c r="D40" s="25">
        <f>D41</f>
        <v>444.6</v>
      </c>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row>
    <row r="41" spans="1:64" s="10" customFormat="1">
      <c r="A41" s="26" t="s">
        <v>50</v>
      </c>
      <c r="B41" s="27" t="s">
        <v>49</v>
      </c>
      <c r="C41" s="30">
        <v>1378</v>
      </c>
      <c r="D41" s="30">
        <v>444.6</v>
      </c>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row>
    <row r="42" spans="1:64" s="10" customFormat="1">
      <c r="A42" s="17" t="s">
        <v>51</v>
      </c>
      <c r="B42" s="24" t="s">
        <v>52</v>
      </c>
      <c r="C42" s="25">
        <f>C43</f>
        <v>3506</v>
      </c>
      <c r="D42" s="25">
        <f>D43</f>
        <v>253.7</v>
      </c>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row>
    <row r="43" spans="1:64" s="10" customFormat="1" ht="31.5">
      <c r="A43" s="26" t="s">
        <v>156</v>
      </c>
      <c r="B43" s="27" t="s">
        <v>157</v>
      </c>
      <c r="C43" s="30">
        <v>3506</v>
      </c>
      <c r="D43" s="30">
        <v>253.7</v>
      </c>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row>
    <row r="44" spans="1:64" s="8" customFormat="1" ht="14.25" customHeight="1">
      <c r="A44" s="20" t="s">
        <v>140</v>
      </c>
      <c r="B44" s="21" t="s">
        <v>141</v>
      </c>
      <c r="C44" s="22">
        <f>C45+C47+C49</f>
        <v>71080</v>
      </c>
      <c r="D44" s="22">
        <f>D45+D47+D49</f>
        <v>8761.4</v>
      </c>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row>
    <row r="45" spans="1:64" s="8" customFormat="1" ht="14.25" customHeight="1">
      <c r="A45" s="17" t="s">
        <v>142</v>
      </c>
      <c r="B45" s="24" t="s">
        <v>144</v>
      </c>
      <c r="C45" s="25">
        <f>C46</f>
        <v>25398</v>
      </c>
      <c r="D45" s="25">
        <f>D46</f>
        <v>1147.3</v>
      </c>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row>
    <row r="46" spans="1:64" s="8" customFormat="1" ht="31.5">
      <c r="A46" s="26" t="s">
        <v>143</v>
      </c>
      <c r="B46" s="27" t="s">
        <v>145</v>
      </c>
      <c r="C46" s="30">
        <v>25398</v>
      </c>
      <c r="D46" s="30">
        <v>1147.3</v>
      </c>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row>
    <row r="47" spans="1:64" s="8" customFormat="1" ht="14.25" customHeight="1">
      <c r="A47" s="17" t="s">
        <v>146</v>
      </c>
      <c r="B47" s="24" t="s">
        <v>150</v>
      </c>
      <c r="C47" s="25">
        <f>C48</f>
        <v>24628</v>
      </c>
      <c r="D47" s="25">
        <f>D48</f>
        <v>6499.8</v>
      </c>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row>
    <row r="48" spans="1:64" s="8" customFormat="1" ht="31.5">
      <c r="A48" s="26" t="s">
        <v>147</v>
      </c>
      <c r="B48" s="27" t="s">
        <v>151</v>
      </c>
      <c r="C48" s="30">
        <v>24628</v>
      </c>
      <c r="D48" s="30">
        <v>6499.8</v>
      </c>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row>
    <row r="49" spans="1:64" s="8" customFormat="1" ht="14.25" customHeight="1">
      <c r="A49" s="17" t="s">
        <v>148</v>
      </c>
      <c r="B49" s="24" t="s">
        <v>152</v>
      </c>
      <c r="C49" s="25">
        <f>C50</f>
        <v>21054</v>
      </c>
      <c r="D49" s="25">
        <f>D50</f>
        <v>1114.3</v>
      </c>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row>
    <row r="50" spans="1:64" s="8" customFormat="1" ht="31.5">
      <c r="A50" s="26" t="s">
        <v>149</v>
      </c>
      <c r="B50" s="27" t="s">
        <v>153</v>
      </c>
      <c r="C50" s="30">
        <v>21054</v>
      </c>
      <c r="D50" s="30">
        <v>1114.3</v>
      </c>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row>
    <row r="51" spans="1:64" s="8" customFormat="1" ht="14.25" customHeight="1">
      <c r="A51" s="20" t="s">
        <v>53</v>
      </c>
      <c r="B51" s="21" t="s">
        <v>54</v>
      </c>
      <c r="C51" s="22">
        <f>C52+C56+C54</f>
        <v>1231</v>
      </c>
      <c r="D51" s="22">
        <f>D52+D56+D54</f>
        <v>150.89999999999998</v>
      </c>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row>
    <row r="52" spans="1:64" s="10" customFormat="1" ht="31.5">
      <c r="A52" s="17" t="s">
        <v>55</v>
      </c>
      <c r="B52" s="24" t="s">
        <v>56</v>
      </c>
      <c r="C52" s="25">
        <f>C53</f>
        <v>1141</v>
      </c>
      <c r="D52" s="25">
        <f>D53</f>
        <v>127.7</v>
      </c>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row>
    <row r="53" spans="1:64" s="10" customFormat="1" ht="35.25" customHeight="1">
      <c r="A53" s="26" t="s">
        <v>57</v>
      </c>
      <c r="B53" s="27" t="s">
        <v>58</v>
      </c>
      <c r="C53" s="30">
        <v>1141</v>
      </c>
      <c r="D53" s="30">
        <v>127.7</v>
      </c>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row>
    <row r="54" spans="1:64" s="10" customFormat="1" ht="38.25" customHeight="1">
      <c r="A54" s="31" t="s">
        <v>154</v>
      </c>
      <c r="B54" s="24" t="s">
        <v>158</v>
      </c>
      <c r="C54" s="25">
        <f>C55</f>
        <v>60</v>
      </c>
      <c r="D54" s="25">
        <f>D55</f>
        <v>3.2</v>
      </c>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row>
    <row r="55" spans="1:64" s="10" customFormat="1" ht="63">
      <c r="A55" s="26" t="s">
        <v>155</v>
      </c>
      <c r="B55" s="27" t="s">
        <v>159</v>
      </c>
      <c r="C55" s="30">
        <v>60</v>
      </c>
      <c r="D55" s="30">
        <v>3.2</v>
      </c>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row>
    <row r="56" spans="1:64" s="8" customFormat="1" ht="31.5">
      <c r="A56" s="17" t="s">
        <v>59</v>
      </c>
      <c r="B56" s="24" t="s">
        <v>60</v>
      </c>
      <c r="C56" s="25">
        <f>C57</f>
        <v>30</v>
      </c>
      <c r="D56" s="25">
        <f>D57</f>
        <v>20</v>
      </c>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row>
    <row r="57" spans="1:64" s="10" customFormat="1" ht="31.5">
      <c r="A57" s="26" t="s">
        <v>61</v>
      </c>
      <c r="B57" s="27" t="s">
        <v>62</v>
      </c>
      <c r="C57" s="30">
        <v>30</v>
      </c>
      <c r="D57" s="30">
        <v>20</v>
      </c>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row>
    <row r="58" spans="1:64" s="8" customFormat="1" ht="31.5">
      <c r="A58" s="20" t="s">
        <v>63</v>
      </c>
      <c r="B58" s="21" t="s">
        <v>64</v>
      </c>
      <c r="C58" s="22">
        <f>C61+C59+C70+C66</f>
        <v>28737</v>
      </c>
      <c r="D58" s="22">
        <f>D61+D59+D70+D66+D68</f>
        <v>9979.9000000000015</v>
      </c>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row>
    <row r="59" spans="1:64" s="8" customFormat="1" ht="63" hidden="1" customHeight="1">
      <c r="A59" s="17" t="s">
        <v>65</v>
      </c>
      <c r="B59" s="24" t="s">
        <v>66</v>
      </c>
      <c r="C59" s="25">
        <f>C60</f>
        <v>0</v>
      </c>
      <c r="D59" s="2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row>
    <row r="60" spans="1:64" s="8" customFormat="1" ht="47.25" hidden="1" customHeight="1">
      <c r="A60" s="26" t="s">
        <v>67</v>
      </c>
      <c r="B60" s="27" t="s">
        <v>68</v>
      </c>
      <c r="C60" s="30"/>
      <c r="D60" s="30"/>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row>
    <row r="61" spans="1:64" s="8" customFormat="1" ht="66" customHeight="1">
      <c r="A61" s="17" t="s">
        <v>69</v>
      </c>
      <c r="B61" s="24" t="s">
        <v>70</v>
      </c>
      <c r="C61" s="25">
        <f>C62+C63+C64+C65</f>
        <v>25509</v>
      </c>
      <c r="D61" s="25">
        <f>D62+D63+D64+D65</f>
        <v>9245.8000000000011</v>
      </c>
      <c r="E61" s="12"/>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row>
    <row r="62" spans="1:64" s="10" customFormat="1" ht="63">
      <c r="A62" s="26" t="s">
        <v>161</v>
      </c>
      <c r="B62" s="27" t="s">
        <v>160</v>
      </c>
      <c r="C62" s="30">
        <v>22839</v>
      </c>
      <c r="D62" s="30">
        <v>8534.6</v>
      </c>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row>
    <row r="63" spans="1:64" s="10" customFormat="1" ht="63">
      <c r="A63" s="26" t="s">
        <v>162</v>
      </c>
      <c r="B63" s="27" t="s">
        <v>163</v>
      </c>
      <c r="C63" s="30">
        <v>35</v>
      </c>
      <c r="D63" s="30">
        <v>16.7</v>
      </c>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row>
    <row r="64" spans="1:64" s="10" customFormat="1" ht="54.75" customHeight="1">
      <c r="A64" s="26" t="s">
        <v>165</v>
      </c>
      <c r="B64" s="27" t="s">
        <v>164</v>
      </c>
      <c r="C64" s="30">
        <v>707</v>
      </c>
      <c r="D64" s="30">
        <v>100</v>
      </c>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row>
    <row r="65" spans="1:64" s="10" customFormat="1" ht="31.5">
      <c r="A65" s="26" t="s">
        <v>167</v>
      </c>
      <c r="B65" s="27" t="s">
        <v>166</v>
      </c>
      <c r="C65" s="30">
        <v>1928</v>
      </c>
      <c r="D65" s="30">
        <v>594.5</v>
      </c>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row>
    <row r="66" spans="1:64" s="10" customFormat="1" ht="31.5" customHeight="1">
      <c r="A66" s="17" t="s">
        <v>71</v>
      </c>
      <c r="B66" s="24" t="s">
        <v>72</v>
      </c>
      <c r="C66" s="25">
        <f>C67</f>
        <v>0</v>
      </c>
      <c r="D66" s="25">
        <f>D67</f>
        <v>0.3</v>
      </c>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row>
    <row r="67" spans="1:64" s="10" customFormat="1" ht="110.25" customHeight="1">
      <c r="A67" s="26" t="s">
        <v>268</v>
      </c>
      <c r="B67" s="42" t="s">
        <v>295</v>
      </c>
      <c r="C67" s="30">
        <v>0</v>
      </c>
      <c r="D67" s="30">
        <v>0.3</v>
      </c>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row>
    <row r="68" spans="1:64" s="10" customFormat="1" ht="45.75" customHeight="1">
      <c r="A68" s="17" t="s">
        <v>270</v>
      </c>
      <c r="B68" s="24" t="s">
        <v>269</v>
      </c>
      <c r="C68" s="30">
        <f>C69</f>
        <v>0</v>
      </c>
      <c r="D68" s="30">
        <f>D69</f>
        <v>0.2</v>
      </c>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row>
    <row r="69" spans="1:64" s="10" customFormat="1" ht="124.5" customHeight="1">
      <c r="A69" s="26" t="s">
        <v>271</v>
      </c>
      <c r="B69" s="27" t="s">
        <v>272</v>
      </c>
      <c r="C69" s="30">
        <v>0</v>
      </c>
      <c r="D69" s="30">
        <v>0.2</v>
      </c>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row>
    <row r="70" spans="1:64" s="8" customFormat="1" ht="67.5" customHeight="1">
      <c r="A70" s="17" t="s">
        <v>73</v>
      </c>
      <c r="B70" s="24" t="s">
        <v>74</v>
      </c>
      <c r="C70" s="25">
        <f>C71+C72</f>
        <v>3228</v>
      </c>
      <c r="D70" s="25">
        <f>D71+D72</f>
        <v>733.6</v>
      </c>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row>
    <row r="71" spans="1:64" s="10" customFormat="1" ht="63">
      <c r="A71" s="26" t="s">
        <v>169</v>
      </c>
      <c r="B71" s="27" t="s">
        <v>168</v>
      </c>
      <c r="C71" s="30">
        <v>2628</v>
      </c>
      <c r="D71" s="30">
        <v>496.3</v>
      </c>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row>
    <row r="72" spans="1:64" s="10" customFormat="1" ht="84.75" customHeight="1">
      <c r="A72" s="26" t="s">
        <v>171</v>
      </c>
      <c r="B72" s="27" t="s">
        <v>170</v>
      </c>
      <c r="C72" s="30">
        <v>600</v>
      </c>
      <c r="D72" s="30">
        <v>237.3</v>
      </c>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row>
    <row r="73" spans="1:64" s="13" customFormat="1" ht="31.5">
      <c r="A73" s="20" t="s">
        <v>75</v>
      </c>
      <c r="B73" s="21" t="s">
        <v>76</v>
      </c>
      <c r="C73" s="22">
        <f>C74+C76</f>
        <v>8833</v>
      </c>
      <c r="D73" s="22">
        <f>D74+D76</f>
        <v>2201.8000000000002</v>
      </c>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row>
    <row r="74" spans="1:64" s="8" customFormat="1">
      <c r="A74" s="17" t="s">
        <v>77</v>
      </c>
      <c r="B74" s="24" t="s">
        <v>78</v>
      </c>
      <c r="C74" s="25">
        <f>C75</f>
        <v>8049</v>
      </c>
      <c r="D74" s="25">
        <f>D75</f>
        <v>1601.7</v>
      </c>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row>
    <row r="75" spans="1:64" s="10" customFormat="1" ht="31.5">
      <c r="A75" s="26" t="s">
        <v>173</v>
      </c>
      <c r="B75" s="27" t="s">
        <v>172</v>
      </c>
      <c r="C75" s="30">
        <v>8049</v>
      </c>
      <c r="D75" s="30">
        <v>1601.7</v>
      </c>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row>
    <row r="76" spans="1:64" s="8" customFormat="1" ht="21" customHeight="1">
      <c r="A76" s="17" t="s">
        <v>79</v>
      </c>
      <c r="B76" s="24" t="s">
        <v>80</v>
      </c>
      <c r="C76" s="25">
        <f>C78+C77</f>
        <v>784</v>
      </c>
      <c r="D76" s="25">
        <f>D78+D77</f>
        <v>600.1</v>
      </c>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row>
    <row r="77" spans="1:64" s="8" customFormat="1" ht="37.5" customHeight="1">
      <c r="A77" s="26" t="s">
        <v>174</v>
      </c>
      <c r="B77" s="27" t="s">
        <v>175</v>
      </c>
      <c r="C77" s="30">
        <v>400</v>
      </c>
      <c r="D77" s="30">
        <v>244</v>
      </c>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row>
    <row r="78" spans="1:64" s="10" customFormat="1">
      <c r="A78" s="26" t="s">
        <v>176</v>
      </c>
      <c r="B78" s="27" t="s">
        <v>177</v>
      </c>
      <c r="C78" s="30">
        <v>384</v>
      </c>
      <c r="D78" s="30">
        <v>356.1</v>
      </c>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row>
    <row r="79" spans="1:64" s="13" customFormat="1" ht="21" customHeight="1">
      <c r="A79" s="20" t="s">
        <v>81</v>
      </c>
      <c r="B79" s="21" t="s">
        <v>82</v>
      </c>
      <c r="C79" s="22">
        <f>C80+C83+C87</f>
        <v>34564</v>
      </c>
      <c r="D79" s="22">
        <f>D80+D83+D87</f>
        <v>11075.5</v>
      </c>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row>
    <row r="80" spans="1:64" s="8" customFormat="1" ht="63.75" customHeight="1">
      <c r="A80" s="17" t="s">
        <v>83</v>
      </c>
      <c r="B80" s="24" t="s">
        <v>84</v>
      </c>
      <c r="C80" s="25">
        <f>C81+C82</f>
        <v>480</v>
      </c>
      <c r="D80" s="25">
        <f>D81+D82</f>
        <v>62.3</v>
      </c>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row>
    <row r="81" spans="1:64" s="14" customFormat="1" ht="78.75">
      <c r="A81" s="26" t="s">
        <v>180</v>
      </c>
      <c r="B81" s="27" t="s">
        <v>179</v>
      </c>
      <c r="C81" s="30">
        <v>480</v>
      </c>
      <c r="D81" s="30">
        <v>62.3</v>
      </c>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2" spans="1:64" s="14" customFormat="1" ht="78.75" hidden="1" customHeight="1">
      <c r="A82" s="26" t="s">
        <v>181</v>
      </c>
      <c r="B82" s="27" t="s">
        <v>178</v>
      </c>
      <c r="C82" s="30"/>
      <c r="D82" s="30"/>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3" spans="1:64" s="13" customFormat="1" ht="31.5">
      <c r="A83" s="17" t="s">
        <v>85</v>
      </c>
      <c r="B83" s="24" t="s">
        <v>86</v>
      </c>
      <c r="C83" s="25">
        <f>C84+C85</f>
        <v>33584</v>
      </c>
      <c r="D83" s="25">
        <f>D84+D85</f>
        <v>10136.700000000001</v>
      </c>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row>
    <row r="84" spans="1:64" s="10" customFormat="1" ht="47.25">
      <c r="A84" s="26" t="s">
        <v>184</v>
      </c>
      <c r="B84" s="27" t="s">
        <v>182</v>
      </c>
      <c r="C84" s="30">
        <v>33474</v>
      </c>
      <c r="D84" s="30">
        <v>7587.5</v>
      </c>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row>
    <row r="85" spans="1:64" s="10" customFormat="1" ht="48" customHeight="1">
      <c r="A85" s="26" t="s">
        <v>183</v>
      </c>
      <c r="B85" s="27" t="s">
        <v>185</v>
      </c>
      <c r="C85" s="30">
        <v>110</v>
      </c>
      <c r="D85" s="30">
        <v>2549.1999999999998</v>
      </c>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row>
    <row r="86" spans="1:64" s="10" customFormat="1" ht="63">
      <c r="A86" s="32" t="s">
        <v>260</v>
      </c>
      <c r="B86" s="33" t="s">
        <v>261</v>
      </c>
      <c r="C86" s="34">
        <f>C87</f>
        <v>500</v>
      </c>
      <c r="D86" s="34">
        <f>D87</f>
        <v>876.5</v>
      </c>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row>
    <row r="87" spans="1:64" s="10" customFormat="1" ht="63">
      <c r="A87" s="26" t="s">
        <v>187</v>
      </c>
      <c r="B87" s="27" t="s">
        <v>186</v>
      </c>
      <c r="C87" s="30">
        <v>500</v>
      </c>
      <c r="D87" s="30">
        <v>876.5</v>
      </c>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row>
    <row r="88" spans="1:64" s="10" customFormat="1" ht="18" customHeight="1">
      <c r="A88" s="20" t="s">
        <v>87</v>
      </c>
      <c r="B88" s="21" t="s">
        <v>88</v>
      </c>
      <c r="C88" s="22">
        <f>SUM(C89:C103)</f>
        <v>0</v>
      </c>
      <c r="D88" s="22">
        <f>SUM(D89:D103)</f>
        <v>861.7</v>
      </c>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row>
    <row r="89" spans="1:64" s="10" customFormat="1" ht="63" customHeight="1">
      <c r="A89" s="26" t="s">
        <v>89</v>
      </c>
      <c r="B89" s="27" t="s">
        <v>90</v>
      </c>
      <c r="C89" s="30">
        <v>0</v>
      </c>
      <c r="D89" s="30">
        <v>3.6</v>
      </c>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row>
    <row r="90" spans="1:64" s="10" customFormat="1" ht="83.25" hidden="1" customHeight="1">
      <c r="A90" s="26" t="s">
        <v>91</v>
      </c>
      <c r="B90" s="27" t="s">
        <v>92</v>
      </c>
      <c r="C90" s="30"/>
      <c r="D90" s="30"/>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row>
    <row r="91" spans="1:64" s="10" customFormat="1" ht="65.25" hidden="1" customHeight="1">
      <c r="A91" s="26" t="s">
        <v>93</v>
      </c>
      <c r="B91" s="27" t="s">
        <v>94</v>
      </c>
      <c r="C91" s="30"/>
      <c r="D91" s="30"/>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row>
    <row r="92" spans="1:64" s="10" customFormat="1" ht="84" hidden="1" customHeight="1">
      <c r="A92" s="26" t="s">
        <v>95</v>
      </c>
      <c r="B92" s="27" t="s">
        <v>188</v>
      </c>
      <c r="C92" s="30"/>
      <c r="D92" s="30"/>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row>
    <row r="93" spans="1:64" s="10" customFormat="1" ht="87" hidden="1" customHeight="1">
      <c r="A93" s="26" t="s">
        <v>96</v>
      </c>
      <c r="B93" s="27" t="s">
        <v>97</v>
      </c>
      <c r="C93" s="30"/>
      <c r="D93" s="30"/>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row>
    <row r="94" spans="1:64" s="10" customFormat="1" ht="110.25" hidden="1" customHeight="1">
      <c r="A94" s="26" t="s">
        <v>98</v>
      </c>
      <c r="B94" s="27" t="s">
        <v>189</v>
      </c>
      <c r="C94" s="30"/>
      <c r="D94" s="30"/>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row>
    <row r="95" spans="1:64" s="10" customFormat="1" ht="63" hidden="1" customHeight="1">
      <c r="A95" s="26" t="s">
        <v>99</v>
      </c>
      <c r="B95" s="27" t="s">
        <v>100</v>
      </c>
      <c r="C95" s="30"/>
      <c r="D95" s="30"/>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row>
    <row r="96" spans="1:64" s="10" customFormat="1" ht="78.75" hidden="1" customHeight="1">
      <c r="A96" s="26" t="s">
        <v>101</v>
      </c>
      <c r="B96" s="27" t="s">
        <v>102</v>
      </c>
      <c r="C96" s="30"/>
      <c r="D96" s="30"/>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row>
    <row r="97" spans="1:64" s="10" customFormat="1" ht="45.75" customHeight="1">
      <c r="A97" s="26" t="s">
        <v>103</v>
      </c>
      <c r="B97" s="27" t="s">
        <v>104</v>
      </c>
      <c r="C97" s="30">
        <v>0</v>
      </c>
      <c r="D97" s="30">
        <v>6.7</v>
      </c>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row>
    <row r="98" spans="1:64" s="10" customFormat="1" ht="63" hidden="1" customHeight="1">
      <c r="A98" s="26" t="s">
        <v>191</v>
      </c>
      <c r="B98" s="27" t="s">
        <v>190</v>
      </c>
      <c r="C98" s="30"/>
      <c r="D98" s="30"/>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row>
    <row r="99" spans="1:64" s="10" customFormat="1" ht="63" customHeight="1">
      <c r="A99" s="26" t="s">
        <v>192</v>
      </c>
      <c r="B99" s="27" t="s">
        <v>193</v>
      </c>
      <c r="C99" s="30">
        <v>0</v>
      </c>
      <c r="D99" s="30">
        <v>64</v>
      </c>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row>
    <row r="100" spans="1:64" s="44" customFormat="1" ht="76.5" customHeight="1">
      <c r="A100" s="45" t="s">
        <v>273</v>
      </c>
      <c r="B100" s="42" t="s">
        <v>274</v>
      </c>
      <c r="C100" s="48">
        <v>0</v>
      </c>
      <c r="D100" s="48">
        <v>144.69999999999999</v>
      </c>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row>
    <row r="101" spans="1:64" s="10" customFormat="1" ht="48" customHeight="1">
      <c r="A101" s="26" t="s">
        <v>105</v>
      </c>
      <c r="B101" s="27" t="s">
        <v>106</v>
      </c>
      <c r="C101" s="30">
        <v>0</v>
      </c>
      <c r="D101" s="30">
        <v>17.7</v>
      </c>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row>
    <row r="102" spans="1:64" s="10" customFormat="1" ht="48" customHeight="1">
      <c r="A102" s="45" t="s">
        <v>275</v>
      </c>
      <c r="B102" s="42" t="s">
        <v>276</v>
      </c>
      <c r="C102" s="30">
        <v>0</v>
      </c>
      <c r="D102" s="30">
        <v>-1.6</v>
      </c>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row>
    <row r="103" spans="1:64" s="10" customFormat="1" ht="141.75">
      <c r="A103" s="26" t="s">
        <v>107</v>
      </c>
      <c r="B103" s="27" t="s">
        <v>128</v>
      </c>
      <c r="C103" s="30">
        <v>0</v>
      </c>
      <c r="D103" s="30">
        <v>626.6</v>
      </c>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row>
    <row r="104" spans="1:64" s="8" customFormat="1" ht="18.75" customHeight="1">
      <c r="A104" s="20" t="s">
        <v>108</v>
      </c>
      <c r="B104" s="21" t="s">
        <v>109</v>
      </c>
      <c r="C104" s="22">
        <f>C107+C105</f>
        <v>0</v>
      </c>
      <c r="D104" s="22">
        <f>D107+D105</f>
        <v>269.8</v>
      </c>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row>
    <row r="105" spans="1:64" s="8" customFormat="1" ht="18.75" customHeight="1">
      <c r="A105" s="46" t="s">
        <v>277</v>
      </c>
      <c r="B105" s="47" t="s">
        <v>279</v>
      </c>
      <c r="C105" s="34">
        <f>C106</f>
        <v>0</v>
      </c>
      <c r="D105" s="34">
        <f>D106</f>
        <v>265</v>
      </c>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row>
    <row r="106" spans="1:64" s="8" customFormat="1" ht="18.75" customHeight="1">
      <c r="A106" s="45" t="s">
        <v>278</v>
      </c>
      <c r="B106" s="42" t="s">
        <v>280</v>
      </c>
      <c r="C106" s="48">
        <v>0</v>
      </c>
      <c r="D106" s="49">
        <v>265</v>
      </c>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row>
    <row r="107" spans="1:64" s="8" customFormat="1" ht="23.25" customHeight="1">
      <c r="A107" s="17" t="s">
        <v>110</v>
      </c>
      <c r="B107" s="24" t="s">
        <v>111</v>
      </c>
      <c r="C107" s="25">
        <f>C108</f>
        <v>0</v>
      </c>
      <c r="D107" s="25">
        <f>D108</f>
        <v>4.8</v>
      </c>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row>
    <row r="108" spans="1:64" s="10" customFormat="1" ht="24" customHeight="1">
      <c r="A108" s="26" t="s">
        <v>195</v>
      </c>
      <c r="B108" s="27" t="s">
        <v>194</v>
      </c>
      <c r="C108" s="30">
        <v>0</v>
      </c>
      <c r="D108" s="30">
        <v>4.8</v>
      </c>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row>
    <row r="109" spans="1:64" s="8" customFormat="1">
      <c r="A109" s="56" t="s">
        <v>112</v>
      </c>
      <c r="B109" s="56"/>
      <c r="C109" s="22">
        <f>C10</f>
        <v>839995</v>
      </c>
      <c r="D109" s="22">
        <f>D10</f>
        <v>172137.59999999995</v>
      </c>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row>
    <row r="110" spans="1:64" s="8" customFormat="1" ht="20.25" customHeight="1">
      <c r="A110" s="35" t="s">
        <v>113</v>
      </c>
      <c r="B110" s="36" t="s">
        <v>114</v>
      </c>
      <c r="C110" s="22">
        <f>C111+C145+C147</f>
        <v>1380990.5999999999</v>
      </c>
      <c r="D110" s="22">
        <f>D111+D145+D147+D149+D151</f>
        <v>203807.90000000005</v>
      </c>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row>
    <row r="111" spans="1:64" s="8" customFormat="1" ht="31.5">
      <c r="A111" s="17" t="s">
        <v>115</v>
      </c>
      <c r="B111" s="24" t="s">
        <v>116</v>
      </c>
      <c r="C111" s="25">
        <f>C112+C115+C132+C141</f>
        <v>1371704.2</v>
      </c>
      <c r="D111" s="25">
        <f>D112+D115+D132+D141</f>
        <v>198670.1</v>
      </c>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row>
    <row r="112" spans="1:64" s="8" customFormat="1">
      <c r="A112" s="17" t="s">
        <v>117</v>
      </c>
      <c r="B112" s="24" t="s">
        <v>118</v>
      </c>
      <c r="C112" s="25">
        <f>C114+C113</f>
        <v>196443.7</v>
      </c>
      <c r="D112" s="25">
        <f>D114+D113</f>
        <v>40348.800000000003</v>
      </c>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row>
    <row r="113" spans="1:64" s="10" customFormat="1" ht="36" hidden="1" customHeight="1">
      <c r="A113" s="26" t="s">
        <v>197</v>
      </c>
      <c r="B113" s="27" t="s">
        <v>196</v>
      </c>
      <c r="C113" s="30"/>
      <c r="D113" s="30"/>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row>
    <row r="114" spans="1:64" s="10" customFormat="1" ht="47.25">
      <c r="A114" s="26" t="s">
        <v>199</v>
      </c>
      <c r="B114" s="27" t="s">
        <v>198</v>
      </c>
      <c r="C114" s="30">
        <v>196443.7</v>
      </c>
      <c r="D114" s="30">
        <v>40348.800000000003</v>
      </c>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row>
    <row r="115" spans="1:64" s="8" customFormat="1" ht="31.5">
      <c r="A115" s="17" t="s">
        <v>119</v>
      </c>
      <c r="B115" s="24" t="s">
        <v>120</v>
      </c>
      <c r="C115" s="37">
        <f>SUM(C116:C131)</f>
        <v>521097.8</v>
      </c>
      <c r="D115" s="37">
        <f>SUM(D116:D131)</f>
        <v>20251.400000000001</v>
      </c>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row>
    <row r="116" spans="1:64" s="8" customFormat="1" ht="31.5" hidden="1" customHeight="1">
      <c r="A116" s="26" t="s">
        <v>200</v>
      </c>
      <c r="B116" s="38" t="s">
        <v>201</v>
      </c>
      <c r="C116" s="39"/>
      <c r="D116" s="39"/>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row>
    <row r="117" spans="1:64" s="8" customFormat="1" ht="81" customHeight="1">
      <c r="A117" s="26" t="s">
        <v>202</v>
      </c>
      <c r="B117" s="38" t="s">
        <v>203</v>
      </c>
      <c r="C117" s="39">
        <v>4809</v>
      </c>
      <c r="D117" s="39">
        <v>0</v>
      </c>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row>
    <row r="118" spans="1:64" s="8" customFormat="1" ht="67.5" customHeight="1">
      <c r="A118" s="26" t="s">
        <v>204</v>
      </c>
      <c r="B118" s="38" t="s">
        <v>205</v>
      </c>
      <c r="C118" s="39">
        <v>9291.4</v>
      </c>
      <c r="D118" s="39">
        <v>0</v>
      </c>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row>
    <row r="119" spans="1:64" s="8" customFormat="1" ht="47.25" hidden="1" customHeight="1">
      <c r="A119" s="26" t="s">
        <v>206</v>
      </c>
      <c r="B119" s="38" t="s">
        <v>207</v>
      </c>
      <c r="C119" s="39"/>
      <c r="D119" s="39"/>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row>
    <row r="120" spans="1:64" s="8" customFormat="1" ht="31.5" hidden="1">
      <c r="A120" s="26" t="s">
        <v>208</v>
      </c>
      <c r="B120" s="38" t="s">
        <v>209</v>
      </c>
      <c r="C120" s="39">
        <v>0</v>
      </c>
      <c r="D120" s="39">
        <v>0</v>
      </c>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row>
    <row r="121" spans="1:64" s="8" customFormat="1" ht="47.25">
      <c r="A121" s="26" t="s">
        <v>210</v>
      </c>
      <c r="B121" s="40" t="s">
        <v>211</v>
      </c>
      <c r="C121" s="39">
        <v>21432.799999999999</v>
      </c>
      <c r="D121" s="39">
        <v>6680</v>
      </c>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row>
    <row r="122" spans="1:64" s="8" customFormat="1" ht="66" customHeight="1">
      <c r="A122" s="26" t="s">
        <v>212</v>
      </c>
      <c r="B122" s="40" t="s">
        <v>213</v>
      </c>
      <c r="C122" s="39">
        <v>46188.3</v>
      </c>
      <c r="D122" s="39">
        <v>0</v>
      </c>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row>
    <row r="123" spans="1:64" s="16" customFormat="1" ht="31.5">
      <c r="A123" s="41" t="s">
        <v>214</v>
      </c>
      <c r="B123" s="40" t="s">
        <v>215</v>
      </c>
      <c r="C123" s="39">
        <v>1477.3</v>
      </c>
      <c r="D123" s="39">
        <v>0</v>
      </c>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row>
    <row r="124" spans="1:64" s="16" customFormat="1" ht="31.5">
      <c r="A124" s="41" t="s">
        <v>258</v>
      </c>
      <c r="B124" s="40" t="s">
        <v>259</v>
      </c>
      <c r="C124" s="39">
        <v>20619.7</v>
      </c>
      <c r="D124" s="39">
        <v>0</v>
      </c>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row>
    <row r="125" spans="1:64" s="16" customFormat="1" hidden="1">
      <c r="A125" s="41" t="s">
        <v>216</v>
      </c>
      <c r="B125" s="40" t="s">
        <v>217</v>
      </c>
      <c r="C125" s="39">
        <v>0</v>
      </c>
      <c r="D125" s="3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row>
    <row r="126" spans="1:64" s="8" customFormat="1" ht="31.5">
      <c r="A126" s="26" t="s">
        <v>218</v>
      </c>
      <c r="B126" s="38" t="s">
        <v>219</v>
      </c>
      <c r="C126" s="39">
        <v>5666</v>
      </c>
      <c r="D126" s="39">
        <v>0</v>
      </c>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row>
    <row r="127" spans="1:64" s="8" customFormat="1" ht="31.5" hidden="1" customHeight="1">
      <c r="A127" s="26" t="s">
        <v>254</v>
      </c>
      <c r="B127" s="38" t="s">
        <v>255</v>
      </c>
      <c r="C127" s="39">
        <v>0</v>
      </c>
      <c r="D127" s="39"/>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row>
    <row r="128" spans="1:64" s="8" customFormat="1" ht="31.5">
      <c r="A128" s="26" t="s">
        <v>220</v>
      </c>
      <c r="B128" s="38" t="s">
        <v>221</v>
      </c>
      <c r="C128" s="39">
        <v>3030.7</v>
      </c>
      <c r="D128" s="39">
        <v>0</v>
      </c>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row>
    <row r="129" spans="1:64" s="8" customFormat="1" ht="31.5" hidden="1">
      <c r="A129" s="26" t="s">
        <v>222</v>
      </c>
      <c r="B129" s="38" t="s">
        <v>223</v>
      </c>
      <c r="C129" s="39">
        <v>0</v>
      </c>
      <c r="D129" s="39">
        <v>0</v>
      </c>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row>
    <row r="130" spans="1:64" s="8" customFormat="1" ht="31.5">
      <c r="A130" s="26" t="s">
        <v>224</v>
      </c>
      <c r="B130" s="38" t="s">
        <v>225</v>
      </c>
      <c r="C130" s="39">
        <v>12000</v>
      </c>
      <c r="D130" s="39">
        <v>0</v>
      </c>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row>
    <row r="131" spans="1:64" s="8" customFormat="1">
      <c r="A131" s="26" t="s">
        <v>226</v>
      </c>
      <c r="B131" s="27" t="s">
        <v>227</v>
      </c>
      <c r="C131" s="39">
        <v>396582.6</v>
      </c>
      <c r="D131" s="39">
        <v>13571.4</v>
      </c>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row>
    <row r="132" spans="1:64" s="8" customFormat="1">
      <c r="A132" s="17" t="s">
        <v>121</v>
      </c>
      <c r="B132" s="24" t="s">
        <v>122</v>
      </c>
      <c r="C132" s="37">
        <f>SUM(C133:C140)</f>
        <v>653948.4</v>
      </c>
      <c r="D132" s="37">
        <f>SUM(D133:D140)</f>
        <v>138069.9</v>
      </c>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row>
    <row r="133" spans="1:64" s="10" customFormat="1" ht="30.75" customHeight="1">
      <c r="A133" s="26" t="s">
        <v>228</v>
      </c>
      <c r="B133" s="27" t="s">
        <v>229</v>
      </c>
      <c r="C133" s="39">
        <v>599597.6</v>
      </c>
      <c r="D133" s="39">
        <v>126243.6</v>
      </c>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row>
    <row r="134" spans="1:64" s="10" customFormat="1" ht="109.5" customHeight="1">
      <c r="A134" s="26" t="s">
        <v>262</v>
      </c>
      <c r="B134" s="27" t="s">
        <v>263</v>
      </c>
      <c r="C134" s="39">
        <v>1416.4</v>
      </c>
      <c r="D134" s="39">
        <v>336.9</v>
      </c>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row>
    <row r="135" spans="1:64" s="10" customFormat="1" ht="47.25">
      <c r="A135" s="26" t="s">
        <v>256</v>
      </c>
      <c r="B135" s="27" t="s">
        <v>257</v>
      </c>
      <c r="C135" s="39">
        <v>5925.1</v>
      </c>
      <c r="D135" s="39">
        <v>589.5</v>
      </c>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row>
    <row r="136" spans="1:64" s="10" customFormat="1" ht="47.25">
      <c r="A136" s="26" t="s">
        <v>230</v>
      </c>
      <c r="B136" s="27" t="s">
        <v>231</v>
      </c>
      <c r="C136" s="39">
        <v>37.1</v>
      </c>
      <c r="D136" s="39">
        <v>0</v>
      </c>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row>
    <row r="137" spans="1:64" s="10" customFormat="1" ht="63">
      <c r="A137" s="26" t="s">
        <v>232</v>
      </c>
      <c r="B137" s="27" t="s">
        <v>233</v>
      </c>
      <c r="C137" s="39">
        <v>2971.6</v>
      </c>
      <c r="D137" s="39">
        <v>907.8</v>
      </c>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H137" s="11"/>
      <c r="BI137" s="11"/>
      <c r="BJ137" s="11"/>
      <c r="BK137" s="11"/>
      <c r="BL137" s="11"/>
    </row>
    <row r="138" spans="1:64" s="10" customFormat="1" ht="94.5">
      <c r="A138" s="26" t="s">
        <v>234</v>
      </c>
      <c r="B138" s="27" t="s">
        <v>235</v>
      </c>
      <c r="C138" s="39">
        <v>39126.300000000003</v>
      </c>
      <c r="D138" s="39">
        <v>9343.1</v>
      </c>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row>
    <row r="139" spans="1:64" s="10" customFormat="1" ht="30.75" customHeight="1">
      <c r="A139" s="26" t="s">
        <v>236</v>
      </c>
      <c r="B139" s="27" t="s">
        <v>237</v>
      </c>
      <c r="C139" s="39">
        <v>4874.3</v>
      </c>
      <c r="D139" s="39">
        <v>649</v>
      </c>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row>
    <row r="140" spans="1:64" s="10" customFormat="1" ht="30.75" hidden="1" customHeight="1">
      <c r="A140" s="26" t="s">
        <v>238</v>
      </c>
      <c r="B140" s="27" t="s">
        <v>239</v>
      </c>
      <c r="C140" s="39">
        <v>0</v>
      </c>
      <c r="D140" s="39"/>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1"/>
      <c r="BG140" s="11"/>
      <c r="BH140" s="11"/>
      <c r="BI140" s="11"/>
      <c r="BJ140" s="11"/>
      <c r="BK140" s="11"/>
      <c r="BL140" s="11"/>
    </row>
    <row r="141" spans="1:64" s="8" customFormat="1" ht="27.75" customHeight="1">
      <c r="A141" s="17" t="s">
        <v>123</v>
      </c>
      <c r="B141" s="24" t="s">
        <v>124</v>
      </c>
      <c r="C141" s="25">
        <f>C142+C144+C143</f>
        <v>214.3</v>
      </c>
      <c r="D141" s="25">
        <f>D142+D144+D143</f>
        <v>0</v>
      </c>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row>
    <row r="142" spans="1:64" s="8" customFormat="1" ht="126" hidden="1" customHeight="1">
      <c r="A142" s="26" t="s">
        <v>240</v>
      </c>
      <c r="B142" s="27" t="s">
        <v>241</v>
      </c>
      <c r="C142" s="39">
        <v>0</v>
      </c>
      <c r="D142" s="39"/>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row>
    <row r="143" spans="1:64" s="8" customFormat="1" ht="33.75" customHeight="1">
      <c r="A143" s="26" t="s">
        <v>242</v>
      </c>
      <c r="B143" s="42" t="s">
        <v>243</v>
      </c>
      <c r="C143" s="39">
        <v>214.3</v>
      </c>
      <c r="D143" s="39">
        <v>0</v>
      </c>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row>
    <row r="144" spans="1:64" s="10" customFormat="1" ht="31.5" hidden="1" customHeight="1">
      <c r="A144" s="26" t="s">
        <v>244</v>
      </c>
      <c r="B144" s="38" t="s">
        <v>245</v>
      </c>
      <c r="C144" s="30"/>
      <c r="D144" s="30"/>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row>
    <row r="145" spans="1:64" s="8" customFormat="1" ht="31.5">
      <c r="A145" s="17" t="s">
        <v>246</v>
      </c>
      <c r="B145" s="24" t="s">
        <v>247</v>
      </c>
      <c r="C145" s="25">
        <f>C146</f>
        <v>609.9</v>
      </c>
      <c r="D145" s="25">
        <f>D146</f>
        <v>250.2</v>
      </c>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row>
    <row r="146" spans="1:64" s="8" customFormat="1" ht="47.25">
      <c r="A146" s="26" t="s">
        <v>248</v>
      </c>
      <c r="B146" s="27" t="s">
        <v>249</v>
      </c>
      <c r="C146" s="30">
        <v>609.9</v>
      </c>
      <c r="D146" s="30">
        <v>250.2</v>
      </c>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row>
    <row r="147" spans="1:64" s="8" customFormat="1">
      <c r="A147" s="17" t="s">
        <v>250</v>
      </c>
      <c r="B147" s="24" t="s">
        <v>251</v>
      </c>
      <c r="C147" s="25">
        <f>C148</f>
        <v>8676.5</v>
      </c>
      <c r="D147" s="25">
        <f>D148</f>
        <v>5181.2</v>
      </c>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row>
    <row r="148" spans="1:64" s="8" customFormat="1" ht="31.5">
      <c r="A148" s="26" t="s">
        <v>252</v>
      </c>
      <c r="B148" s="27" t="s">
        <v>253</v>
      </c>
      <c r="C148" s="28">
        <v>8676.5</v>
      </c>
      <c r="D148" s="28">
        <v>5181.2</v>
      </c>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row>
    <row r="149" spans="1:64" s="8" customFormat="1" ht="63">
      <c r="A149" s="46" t="s">
        <v>281</v>
      </c>
      <c r="B149" s="47" t="s">
        <v>282</v>
      </c>
      <c r="C149" s="50">
        <f>C150</f>
        <v>0</v>
      </c>
      <c r="D149" s="50">
        <f>D150</f>
        <v>1484.7</v>
      </c>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row>
    <row r="150" spans="1:64" s="8" customFormat="1" ht="31.5">
      <c r="A150" s="45" t="s">
        <v>283</v>
      </c>
      <c r="B150" s="42" t="s">
        <v>284</v>
      </c>
      <c r="C150" s="28">
        <v>0</v>
      </c>
      <c r="D150" s="28">
        <v>1484.7</v>
      </c>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row>
    <row r="151" spans="1:64" s="8" customFormat="1" ht="47.25">
      <c r="A151" s="46" t="s">
        <v>285</v>
      </c>
      <c r="B151" s="47" t="s">
        <v>286</v>
      </c>
      <c r="C151" s="28">
        <f>C152+C153+C154+C155</f>
        <v>0</v>
      </c>
      <c r="D151" s="28">
        <f>D152+D153+D154+D155</f>
        <v>-1778.3</v>
      </c>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row>
    <row r="152" spans="1:64" s="8" customFormat="1" ht="47.25">
      <c r="A152" s="45" t="s">
        <v>287</v>
      </c>
      <c r="B152" s="42" t="s">
        <v>294</v>
      </c>
      <c r="C152" s="51">
        <v>0</v>
      </c>
      <c r="D152" s="51">
        <v>-845</v>
      </c>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row>
    <row r="153" spans="1:64" s="8" customFormat="1" ht="32.25" customHeight="1">
      <c r="A153" s="45" t="s">
        <v>288</v>
      </c>
      <c r="B153" s="42" t="s">
        <v>289</v>
      </c>
      <c r="C153" s="28">
        <v>0</v>
      </c>
      <c r="D153" s="28">
        <v>-0.4</v>
      </c>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row>
    <row r="154" spans="1:64" s="8" customFormat="1" ht="94.5">
      <c r="A154" s="45" t="s">
        <v>290</v>
      </c>
      <c r="B154" s="42" t="s">
        <v>293</v>
      </c>
      <c r="C154" s="28">
        <v>0</v>
      </c>
      <c r="D154" s="28">
        <v>-130.19999999999999</v>
      </c>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row>
    <row r="155" spans="1:64" s="8" customFormat="1" ht="47.25">
      <c r="A155" s="45" t="s">
        <v>291</v>
      </c>
      <c r="B155" s="42" t="s">
        <v>292</v>
      </c>
      <c r="C155" s="28">
        <v>0</v>
      </c>
      <c r="D155" s="28">
        <v>-802.7</v>
      </c>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row>
    <row r="156" spans="1:64" s="8" customFormat="1">
      <c r="A156" s="56" t="s">
        <v>125</v>
      </c>
      <c r="B156" s="56"/>
      <c r="C156" s="22">
        <f>C110</f>
        <v>1380990.5999999999</v>
      </c>
      <c r="D156" s="22">
        <f>D110</f>
        <v>203807.90000000005</v>
      </c>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row>
    <row r="157" spans="1:64" s="8" customFormat="1" ht="21" customHeight="1">
      <c r="A157" s="56" t="s">
        <v>126</v>
      </c>
      <c r="B157" s="56"/>
      <c r="C157" s="22">
        <f>C109+C110</f>
        <v>2220985.5999999996</v>
      </c>
      <c r="D157" s="22">
        <f>D109+D110</f>
        <v>375945.5</v>
      </c>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row>
    <row r="160" spans="1:64">
      <c r="D160" s="4"/>
    </row>
  </sheetData>
  <mergeCells count="10">
    <mergeCell ref="A157:B157"/>
    <mergeCell ref="A109:B109"/>
    <mergeCell ref="A6:A8"/>
    <mergeCell ref="B6:B8"/>
    <mergeCell ref="A156:B156"/>
    <mergeCell ref="D6:D8"/>
    <mergeCell ref="C6:C8"/>
    <mergeCell ref="C1:D1"/>
    <mergeCell ref="C2:D2"/>
    <mergeCell ref="A4:D4"/>
  </mergeCells>
  <pageMargins left="0.98425196850393704" right="0.39370078740157483" top="0.39370078740157483" bottom="0.39370078740157483" header="0.27559055118110237" footer="0"/>
  <pageSetup paperSize="9" scale="64" fitToHeight="22" orientation="portrait" r:id="rId1"/>
  <rowBreaks count="1" manualBreakCount="1">
    <brk id="18" max="3" man="1"/>
  </rowBreaks>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2026-2028</vt:lpstr>
      <vt:lpstr>'2026-2028'!Область_печати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bov</dc:creator>
  <cp:lastModifiedBy>Делопроизводитель</cp:lastModifiedBy>
  <cp:lastPrinted>2026-04-15T13:33:47Z</cp:lastPrinted>
  <dcterms:created xsi:type="dcterms:W3CDTF">2025-06-03T05:46:24Z</dcterms:created>
  <dcterms:modified xsi:type="dcterms:W3CDTF">2026-04-15T13:34:28Z</dcterms:modified>
</cp:coreProperties>
</file>